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27"/>
  <c r="E27"/>
  <c r="O27"/>
  <c r="F27"/>
  <c r="P27"/>
  <c r="D27"/>
  <c r="R17"/>
  <c r="N17"/>
  <c r="E17"/>
  <c r="F17"/>
  <c r="O17"/>
  <c r="P17"/>
  <c r="D17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27"/>
  <c r="I26" s="1"/>
  <c r="S26" s="1"/>
  <c r="H37"/>
  <c r="I36" s="1"/>
  <c r="S36" s="1"/>
  <c r="H32"/>
  <c r="I31" s="1"/>
  <c r="S31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<sst xmlns="http://schemas.openxmlformats.org/spreadsheetml/2006/main" count="117" uniqueCount="75">
  <si>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</si>
  <si>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</si>
  <si>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</si>
  <si>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Moravská Slavia Brno</t>
  </si>
  <si>
    <t>Datum:  </t>
  </si>
  <si>
    <t>1.2.2020</t>
  </si>
  <si>
    <t>Domácí</t>
  </si>
  <si>
    <t>KK Mor.Slávia Brno</t>
  </si>
  <si>
    <t>Hosté</t>
  </si>
  <si>
    <t>TJ Spartak Přerov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</si>
  <si>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</si>
  <si>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</si>
  <si>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</si>
  <si>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</si>
  <si>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</si>
  <si>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</si>
  <si>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</si>
  <si>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</si>
  <si>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</si>
  <si>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</si>
  <si>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</si>
  <si>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Antoš</t>
  </si>
  <si>
    <t>Fabík</t>
  </si>
  <si>
    <t>Pavel</t>
  </si>
  <si>
    <t>Jakub</t>
  </si>
  <si>
    <t>Milan</t>
  </si>
  <si>
    <t>Vácha</t>
  </si>
  <si>
    <t>Miroslav</t>
  </si>
  <si>
    <t>Petr</t>
  </si>
  <si>
    <t>Košťál</t>
  </si>
  <si>
    <t>Bělíček</t>
  </si>
  <si>
    <t>Vlastimil</t>
  </si>
  <si>
    <t>Novák</t>
  </si>
  <si>
    <t>Divila</t>
  </si>
  <si>
    <t>Stanislav</t>
  </si>
  <si>
    <t>Jiří</t>
  </si>
  <si>
    <t>Hostinský</t>
  </si>
  <si>
    <t>Pleban</t>
  </si>
  <si>
    <t>Ivo</t>
  </si>
  <si>
    <t>Klika</t>
  </si>
  <si>
    <t>Pytlík</t>
  </si>
  <si>
    <t>Michal</t>
  </si>
  <si>
    <t>Celkový výkon družstva  </t>
  </si>
  <si>
    <t>Vedoucí družstva         Jméno:</t>
  </si>
  <si>
    <t>Klika Milan</t>
  </si>
  <si>
    <t>Bodový zisk</t>
  </si>
  <si>
    <t>Pleban Jakub</t>
  </si>
  <si>
    <t>Podpis:</t>
  </si>
  <si>
    <t>Rozhodčí</t>
  </si>
  <si>
    <t>Jméno:</t>
  </si>
  <si>
    <t>Bernatík Jan</t>
  </si>
  <si>
    <t>Číslo průkazu:</t>
  </si>
  <si>
    <t>II/0632</t>
  </si>
  <si>
    <t>Čas zahájení utkání:  </t>
  </si>
  <si>
    <t>14:00</t>
  </si>
  <si>
    <t>Teplota na kuželně:  </t>
  </si>
  <si>
    <t>Čas ukončení utkání:  </t>
  </si>
  <si>
    <t>16:45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</si>
  <si>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</si>
  <si>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</si>
  <si>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</si>
  <si>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</si>
  <si>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</si>
  <si>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</si>
  <si>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</si>
  <si>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</si>
  <si>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</si>
  <si>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</si>
  <si>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Herůfek Radim</t>
  </si>
  <si>
    <t>Novák Stanislav</t>
  </si>
  <si>
    <t>Napomínání hráčů za nesportovní chování či vyloučení ze startu:</t>
  </si>
  <si>
    <t>Různé:</t>
  </si>
  <si>
    <t>1.start náhradníka Jakub Fabik č.r. 23318</t>
  </si>
  <si>
    <t xml:space="preserve">Datum a podpis rozhodčího:  </t>
  </si>
  <si>
    <t>1.2.2020 Bernatík Jan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</si>
</sst>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3" workbookViewId="0">
      <selection activeCell="A74" sqref="A74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45</v>
      </c>
      <c r="F8" s="12">
        <v>1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45</v>
      </c>
      <c r="P8" s="12">
        <v>1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51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50</v>
      </c>
      <c r="P9" s="18">
        <v>0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44</v>
      </c>
      <c r="F10" s="18">
        <v>0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59</v>
      </c>
      <c r="P10" s="18">
        <v>0</v>
      </c>
      <c r="Q10" s="19">
        <f>IF(AND(ISBLANK(N10),ISBLANK(O10)),"",N10+O10)</f>
        <v>156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34</v>
      </c>
      <c r="F11" s="23">
        <v>4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41</v>
      </c>
      <c r="P11" s="23">
        <v>2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7164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174</v>
      </c>
      <c r="F12" s="28">
        <f>IF(ISNUMBER($G12),SUM(F8:F11),"")</f>
        <v>6</v>
      </c>
      <c r="G12" s="29">
        <f>IF(SUM($G8:$G11)+SUM($Q8:$Q11)&gt;0,SUM(G8:G11),"")</f>
        <v>531</v>
      </c>
      <c r="H12" s="27">
        <f>IF(ISNUMBER($G12),SUM(H8:H11),"")</f>
        <v>2</v>
      </c>
      <c r="I12" s="99"/>
      <c r="K12" s="96">
        <v>23318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195</v>
      </c>
      <c r="P12" s="28">
        <f>IF(ISNUMBER($G12),SUM(P8:P11),"")</f>
        <v>3</v>
      </c>
      <c r="Q12" s="29">
        <f>IF(SUM($G8:$G11)+SUM($Q8:$Q11)&gt;0,SUM(Q8:Q11),"")</f>
        <v>555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49</v>
      </c>
      <c r="F13" s="12">
        <v>1</v>
      </c>
      <c r="G13" s="13">
        <f>IF(AND(ISBLANK(D13),ISBLANK(E13)),"",D13+E13)</f>
        <v>146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99</v>
      </c>
      <c r="O13" s="12">
        <v>54</v>
      </c>
      <c r="P13" s="12">
        <v>1</v>
      </c>
      <c r="Q13" s="13">
        <f>IF(AND(ISBLANK(N13),ISBLANK(O13)),"",N13+O13)</f>
        <v>153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52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36</v>
      </c>
      <c r="P14" s="18">
        <v>2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106</v>
      </c>
      <c r="E15" s="18">
        <v>43</v>
      </c>
      <c r="F15" s="18">
        <v>0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97</v>
      </c>
      <c r="O15" s="18">
        <v>44</v>
      </c>
      <c r="P15" s="18">
        <v>4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107</v>
      </c>
      <c r="E16" s="23">
        <v>62</v>
      </c>
      <c r="F16" s="23">
        <v>1</v>
      </c>
      <c r="G16" s="24">
        <f>IF(AND(ISBLANK(D16),ISBLANK(E16)),"",D16+E16)</f>
        <v>169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43</v>
      </c>
      <c r="P16" s="23">
        <v>1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18083</v>
      </c>
      <c r="B17" s="97"/>
      <c r="C17" s="26" t="s">
        <v>18</v>
      </c>
      <c r="D17" s="27">
        <f>IF(ISNUMBER($G17),SUM(D13:D16),"")</f>
        <v>407</v>
      </c>
      <c r="E17" s="28">
        <f>IF(ISNUMBER($G17),SUM(E13:E16),"")</f>
        <v>206</v>
      </c>
      <c r="F17" s="28">
        <f>IF(ISNUMBER($G17),SUM(F13:F16),"")</f>
        <v>2</v>
      </c>
      <c r="G17" s="29">
        <f>IF(SUM($G13:$G16)+SUM($Q13:$Q16)&gt;0,SUM(G13:G16),"")</f>
        <v>613</v>
      </c>
      <c r="H17" s="27">
        <f>IF(ISNUMBER($G17),SUM(H13:H16),"")</f>
        <v>3</v>
      </c>
      <c r="I17" s="99"/>
      <c r="K17" s="96">
        <v>10645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177</v>
      </c>
      <c r="P17" s="28">
        <f>IF(ISNUMBER($G17),SUM(P13:P16),"")</f>
        <v>8</v>
      </c>
      <c r="Q17" s="29">
        <f>IF(SUM($G13:$G16)+SUM($Q13:$Q16)&gt;0,SUM(Q13:Q16),"")</f>
        <v>554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61</v>
      </c>
      <c r="F18" s="12">
        <v>0</v>
      </c>
      <c r="G18" s="13">
        <f>IF(AND(ISBLANK(D18),ISBLANK(E18)),"",D18+E18)</f>
        <v>156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114</v>
      </c>
      <c r="O18" s="12">
        <v>54</v>
      </c>
      <c r="P18" s="12">
        <v>1</v>
      </c>
      <c r="Q18" s="13">
        <f>IF(AND(ISBLANK(N18),ISBLANK(O18)),"",N18+O18)</f>
        <v>168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106</v>
      </c>
      <c r="E19" s="18">
        <v>63</v>
      </c>
      <c r="F19" s="18">
        <v>0</v>
      </c>
      <c r="G19" s="19">
        <f>IF(AND(ISBLANK(D19),ISBLANK(E19)),"",D19+E19)</f>
        <v>169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35</v>
      </c>
      <c r="P19" s="18">
        <v>1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87</v>
      </c>
      <c r="E20" s="18">
        <v>52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72</v>
      </c>
      <c r="P20" s="18">
        <v>0</v>
      </c>
      <c r="Q20" s="19">
        <f>IF(AND(ISBLANK(N20),ISBLANK(O20)),"",N20+O20)</f>
        <v>165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33</v>
      </c>
      <c r="F21" s="23">
        <v>0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50</v>
      </c>
      <c r="P21" s="23">
        <v>0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209</v>
      </c>
      <c r="F22" s="28">
        <f>IF(ISNUMBER($G22),SUM(F18:F21),"")</f>
        <v>1</v>
      </c>
      <c r="G22" s="29">
        <f>IF(SUM($G18:$G21)+SUM($Q18:$Q21)&gt;0,SUM(G18:G21),"")</f>
        <v>594</v>
      </c>
      <c r="H22" s="27">
        <f>IF(ISNUMBER($G22),SUM(H18:H21),"")</f>
        <v>1</v>
      </c>
      <c r="I22" s="99"/>
      <c r="K22" s="96">
        <v>14035</v>
      </c>
      <c r="L22" s="97"/>
      <c r="M22" s="26" t="s">
        <v>18</v>
      </c>
      <c r="N22" s="27">
        <f>IF(ISNUMBER($G22),SUM(N18:N21),"")</f>
        <v>401</v>
      </c>
      <c r="O22" s="28">
        <f>IF(ISNUMBER($G22),SUM(O18:O21),"")</f>
        <v>211</v>
      </c>
      <c r="P22" s="28">
        <f>IF(ISNUMBER($G22),SUM(P18:P21),"")</f>
        <v>2</v>
      </c>
      <c r="Q22" s="29">
        <f>IF(SUM($G18:$G21)+SUM($Q18:$Q21)&gt;0,SUM(Q18:Q21),"")</f>
        <v>612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45</v>
      </c>
      <c r="F23" s="12">
        <v>1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89</v>
      </c>
      <c r="O23" s="12">
        <v>54</v>
      </c>
      <c r="P23" s="12">
        <v>1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36</v>
      </c>
      <c r="F24" s="18">
        <v>1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44</v>
      </c>
      <c r="P24" s="18">
        <v>0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83</v>
      </c>
      <c r="E25" s="18">
        <v>61</v>
      </c>
      <c r="F25" s="18">
        <v>0</v>
      </c>
      <c r="G25" s="19">
        <f>IF(AND(ISBLANK(D25),ISBLANK(E25)),"",D25+E25)</f>
        <v>144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95</v>
      </c>
      <c r="O25" s="18">
        <v>51</v>
      </c>
      <c r="P25" s="18">
        <v>0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54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36</v>
      </c>
      <c r="P26" s="23">
        <v>1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20071</v>
      </c>
      <c r="B27" s="97"/>
      <c r="C27" s="26" t="s">
        <v>18</v>
      </c>
      <c r="D27" s="27">
        <f>IF(ISNUMBER($G27),SUM(D23:D26),"")</f>
        <v>335</v>
      </c>
      <c r="E27" s="28">
        <f>IF(ISNUMBER($G27),SUM(E23:E26),"")</f>
        <v>196</v>
      </c>
      <c r="F27" s="28">
        <f>IF(ISNUMBER($G27),SUM(F23:F26),"")</f>
        <v>2</v>
      </c>
      <c r="G27" s="29">
        <f>IF(SUM($G23:$G26)+SUM($Q23:$Q26)&gt;0,SUM(G23:G26),"")</f>
        <v>531</v>
      </c>
      <c r="H27" s="27">
        <f>IF(ISNUMBER($G27),SUM(H23:H26),"")</f>
        <v>1</v>
      </c>
      <c r="I27" s="99"/>
      <c r="K27" s="96">
        <v>15219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185</v>
      </c>
      <c r="P27" s="28">
        <f>IF(ISNUMBER($G27),SUM(P23:P26),"")</f>
        <v>2</v>
      </c>
      <c r="Q27" s="29">
        <f>IF(SUM($G23:$G26)+SUM($Q23:$Q26)&gt;0,SUM(Q23:Q26),"")</f>
        <v>553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81</v>
      </c>
      <c r="E28" s="12">
        <v>50</v>
      </c>
      <c r="F28" s="12">
        <v>3</v>
      </c>
      <c r="G28" s="13">
        <f>IF(AND(ISBLANK(D28),ISBLANK(E28)),"",D28+E28)</f>
        <v>131</v>
      </c>
      <c r="H28" s="14">
        <f>IF(OR(ISNUMBER($G28),ISNUMBER($Q28)),(SIGN(N($G28)-N($Q28))+1)/2,"")</f>
        <v>0.5</v>
      </c>
      <c r="I28" s="15"/>
      <c r="K28" s="88" t="s">
        <v>37</v>
      </c>
      <c r="L28" s="89"/>
      <c r="M28" s="10">
        <v>1</v>
      </c>
      <c r="N28" s="11">
        <v>97</v>
      </c>
      <c r="O28" s="12">
        <v>34</v>
      </c>
      <c r="P28" s="12">
        <v>0</v>
      </c>
      <c r="Q28" s="13">
        <f>IF(AND(ISBLANK(N28),ISBLANK(O28)),"",N28+O28)</f>
        <v>131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41</v>
      </c>
      <c r="F29" s="18">
        <v>0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51</v>
      </c>
      <c r="P29" s="18">
        <v>1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52</v>
      </c>
      <c r="F30" s="18">
        <v>3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24</v>
      </c>
      <c r="L30" s="93"/>
      <c r="M30" s="16">
        <v>3</v>
      </c>
      <c r="N30" s="17">
        <v>97</v>
      </c>
      <c r="O30" s="18">
        <v>36</v>
      </c>
      <c r="P30" s="18">
        <v>2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51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53</v>
      </c>
      <c r="P31" s="23">
        <v>1</v>
      </c>
      <c r="Q31" s="24">
        <f>IF(AND(ISBLANK(N31),ISBLANK(O31)),"",N31+O31)</f>
        <v>140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9135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194</v>
      </c>
      <c r="F32" s="28">
        <f>IF(ISNUMBER($G32),SUM(F28:F31),"")</f>
        <v>7</v>
      </c>
      <c r="G32" s="29">
        <f>IF(SUM($G28:$G31)+SUM($Q28:$Q31)&gt;0,SUM(G28:G31),"")</f>
        <v>557</v>
      </c>
      <c r="H32" s="27">
        <f>IF(ISNUMBER($G32),SUM(H28:H31),"")</f>
        <v>2.5</v>
      </c>
      <c r="I32" s="99"/>
      <c r="K32" s="96">
        <v>15349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174</v>
      </c>
      <c r="P32" s="28">
        <f>IF(ISNUMBER($G32),SUM(P28:P31),"")</f>
        <v>4</v>
      </c>
      <c r="Q32" s="29">
        <f>IF(SUM($G28:$G31)+SUM($Q28:$Q31)&gt;0,SUM(Q28:Q31),"")</f>
        <v>551</v>
      </c>
      <c r="R32" s="27">
        <f>IF(ISNUMBER($G32),SUM(R28:R31),"")</f>
        <v>1.5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107</v>
      </c>
      <c r="E33" s="12">
        <v>68</v>
      </c>
      <c r="F33" s="12">
        <v>0</v>
      </c>
      <c r="G33" s="13">
        <f>IF(AND(ISBLANK(D33),ISBLANK(E33)),"",D33+E33)</f>
        <v>175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108</v>
      </c>
      <c r="O33" s="12">
        <v>63</v>
      </c>
      <c r="P33" s="12">
        <v>0</v>
      </c>
      <c r="Q33" s="13">
        <f>IF(AND(ISBLANK(N33),ISBLANK(O33)),"",N33+O33)</f>
        <v>171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35</v>
      </c>
      <c r="F34" s="18">
        <v>1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48</v>
      </c>
      <c r="P34" s="18">
        <v>0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25</v>
      </c>
      <c r="B35" s="93"/>
      <c r="C35" s="16">
        <v>3</v>
      </c>
      <c r="D35" s="17">
        <v>97</v>
      </c>
      <c r="E35" s="18">
        <v>36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95</v>
      </c>
      <c r="O35" s="18">
        <v>49</v>
      </c>
      <c r="P35" s="18">
        <v>1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53</v>
      </c>
      <c r="F36" s="23">
        <v>2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35</v>
      </c>
      <c r="P36" s="23">
        <v>1</v>
      </c>
      <c r="Q36" s="24">
        <f>IF(AND(ISBLANK(N36),ISBLANK(O36)),"",N36+O36)</f>
        <v>117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192</v>
      </c>
      <c r="F37" s="28">
        <f>IF(ISNUMBER($G37),SUM(F33:F36),"")</f>
        <v>4</v>
      </c>
      <c r="G37" s="29">
        <f>IF(SUM($G33:$G36)+SUM($Q33:$Q36)&gt;0,SUM(G33:G36),"")</f>
        <v>580</v>
      </c>
      <c r="H37" s="27">
        <f>IF(ISNUMBER($G37),SUM(H33:H36),"")</f>
        <v>2</v>
      </c>
      <c r="I37" s="99"/>
      <c r="K37" s="96">
        <v>16413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195</v>
      </c>
      <c r="P37" s="28">
        <f>IF(ISNUMBER($G37),SUM(P33:P36),"")</f>
        <v>2</v>
      </c>
      <c r="Q37" s="29">
        <f>IF(SUM($G33:$G36)+SUM($Q33:$Q36)&gt;0,SUM(Q33:Q36),"")</f>
        <v>573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2235</v>
      </c>
      <c r="E39" s="34">
        <f>IF(ISNUMBER($G39),SUM(E12,E17,E22,E27,E32,E37),"")</f>
        <v>1171</v>
      </c>
      <c r="F39" s="34">
        <f>IF(ISNUMBER($G39),SUM(F12,F17,F22,F27,F32,F37),"")</f>
        <v>22</v>
      </c>
      <c r="G39" s="35">
        <f>IF(SUM($G$8:$G$37)+SUM($Q$8:$Q$37)&gt;0,SUM(G12,G17,G22,G27,G32,G37),"")</f>
        <v>3406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2261</v>
      </c>
      <c r="O39" s="34">
        <f>IF(ISNUMBER($G39),SUM(O12,O17,O22,O27,O32,O37),"")</f>
        <v>1137</v>
      </c>
      <c r="P39" s="34">
        <f>IF(ISNUMBER($G39),SUM(P12,P17,P22,P27,P32,P37),"")</f>
        <v>21</v>
      </c>
      <c r="Q39" s="35">
        <f>IF(SUM($G$8:$G$37)+SUM($Q$8:$Q$37)&gt;0,SUM(Q12,Q17,Q22,Q27,Q32,Q37),"")</f>
        <v>3398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Mor.Slávia Brno – TJ Spartak Přerov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22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61</v>
      </c>
      <c r="B57" s="71" t="s">
        <v>68</v>
      </c>
      <c r="C57" s="72"/>
      <c r="D57" s="68">
        <v>21399</v>
      </c>
      <c r="E57" s="71" t="s">
        <v>69</v>
      </c>
      <c r="F57" s="74"/>
      <c r="G57" s="74"/>
      <c r="H57" s="72"/>
      <c r="I57" s="68">
        <v>20071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2020-02-01T18:29:05Z</dcterms:modified>
</cp:coreProperties>
</file>